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7" sheetId="1" r:id="rId1"/>
  </sheets>
  <externalReferences>
    <externalReference r:id="rId2"/>
  </externalReferences>
  <definedNames>
    <definedName name="Z_6E36EA37_049E_4FAE_B719_2847CD16F858_.wvu.Cols" localSheetId="0" hidden="1">'Огарева 7'!#REF!,'Огарева 7'!#REF!</definedName>
    <definedName name="Z_6E36EA37_049E_4FAE_B719_2847CD16F858_.wvu.Rows" localSheetId="0" hidden="1">'Огарева 7'!$42:$45</definedName>
    <definedName name="Z_73C0D023_21BD_4441_8EFA_957546C15799_.wvu.Cols" localSheetId="0" hidden="1">'Огарева 7'!#REF!,'Огарева 7'!#REF!</definedName>
    <definedName name="Z_73C0D023_21BD_4441_8EFA_957546C15799_.wvu.Rows" localSheetId="0" hidden="1">'Огарева 7'!$42:$45</definedName>
    <definedName name="_xlnm.Print_Area" localSheetId="0">'Огарева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E15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<sst xmlns="http://schemas.openxmlformats.org/spreadsheetml/2006/main" count="62" uniqueCount="53">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</sst>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0">
          <cell r="W150">
            <v>9928.9726568629158</v>
          </cell>
          <cell r="X150">
            <v>2045.6335371306891</v>
          </cell>
          <cell r="Y150">
            <v>11455.454</v>
          </cell>
          <cell r="AA150">
            <v>0</v>
          </cell>
          <cell r="AB150">
            <v>4532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28077.8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Y150">
            <v>33485.417380959654</v>
          </cell>
          <cell r="BB150">
            <v>0</v>
          </cell>
          <cell r="BC150">
            <v>0</v>
          </cell>
          <cell r="CN150">
            <v>10440.967581285367</v>
          </cell>
          <cell r="CO150">
            <v>2139.9429120145387</v>
          </cell>
          <cell r="CP150">
            <v>0</v>
          </cell>
          <cell r="DB150">
            <v>0</v>
          </cell>
          <cell r="DG150">
            <v>8917.8095252699477</v>
          </cell>
          <cell r="DU150">
            <v>75151.251746198861</v>
          </cell>
          <cell r="DV150">
            <v>15689.799423538952</v>
          </cell>
          <cell r="DW150">
            <v>107843.52350000001</v>
          </cell>
          <cell r="EK150">
            <v>0</v>
          </cell>
          <cell r="EQ150">
            <v>61250.861380570583</v>
          </cell>
          <cell r="FB150">
            <v>55209.334187512635</v>
          </cell>
          <cell r="FC150">
            <v>11287.915598072132</v>
          </cell>
          <cell r="FD150">
            <v>194.41200000000001</v>
          </cell>
          <cell r="FL150">
            <v>0</v>
          </cell>
          <cell r="FS150">
            <v>17688.765281845775</v>
          </cell>
          <cell r="FX150">
            <v>65435.181784508226</v>
          </cell>
          <cell r="FY150">
            <v>13346.54369544142</v>
          </cell>
          <cell r="FZ150">
            <v>0</v>
          </cell>
          <cell r="GG150">
            <v>487.56</v>
          </cell>
          <cell r="GL150">
            <v>20609.961222604132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21.5546875" style="1" customWidth="1"/>
    <col min="8" max="8" width="7.5546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0.25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41.4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1314506.0399999998</v>
      </c>
      <c r="F9" s="16">
        <f t="shared" ref="F9:G9" si="0">SUM(F10:F14)</f>
        <v>1207513.27</v>
      </c>
      <c r="G9" s="16">
        <f t="shared" si="0"/>
        <v>446768.87</v>
      </c>
    </row>
    <row r="10" spans="1:7" ht="13.2" customHeight="1" x14ac:dyDescent="0.3">
      <c r="A10" s="73" t="s">
        <v>9</v>
      </c>
      <c r="B10" s="74"/>
      <c r="C10" s="74"/>
      <c r="D10" s="75"/>
      <c r="E10" s="17">
        <v>823190.24</v>
      </c>
      <c r="F10" s="17">
        <v>764721.72</v>
      </c>
      <c r="G10" s="18">
        <v>271445.57</v>
      </c>
    </row>
    <row r="11" spans="1:7" ht="14.4" customHeight="1" x14ac:dyDescent="0.3">
      <c r="A11" s="73" t="s">
        <v>10</v>
      </c>
      <c r="B11" s="74"/>
      <c r="C11" s="74"/>
      <c r="D11" s="75"/>
      <c r="E11" s="17">
        <v>0</v>
      </c>
      <c r="F11" s="17">
        <v>0</v>
      </c>
      <c r="G11" s="18">
        <v>10116.27</v>
      </c>
    </row>
    <row r="12" spans="1:7" ht="13.95" customHeight="1" x14ac:dyDescent="0.3">
      <c r="A12" s="73" t="s">
        <v>11</v>
      </c>
      <c r="B12" s="74"/>
      <c r="C12" s="74"/>
      <c r="D12" s="75"/>
      <c r="E12" s="17">
        <v>85572.86</v>
      </c>
      <c r="F12" s="17">
        <v>71956.800000000003</v>
      </c>
      <c r="G12" s="18">
        <v>31835.38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178245.04</v>
      </c>
      <c r="F13" s="17">
        <v>148865.09</v>
      </c>
      <c r="G13" s="18">
        <v>65024.17</v>
      </c>
    </row>
    <row r="14" spans="1:7" ht="14.4" customHeight="1" x14ac:dyDescent="0.3">
      <c r="A14" s="66" t="s">
        <v>13</v>
      </c>
      <c r="B14" s="66"/>
      <c r="C14" s="66"/>
      <c r="D14" s="66"/>
      <c r="E14" s="17">
        <v>227497.9</v>
      </c>
      <c r="F14" s="17">
        <v>221969.66</v>
      </c>
      <c r="G14" s="18">
        <v>68347.48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586102.95000000007</v>
      </c>
      <c r="F15" s="16">
        <f t="shared" ref="F15:G15" si="1">SUM(F16:F19)</f>
        <v>561096.88</v>
      </c>
      <c r="G15" s="16">
        <f t="shared" si="1"/>
        <v>134188.1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568469.77</v>
      </c>
      <c r="F16" s="17">
        <v>544558</v>
      </c>
      <c r="G16" s="18">
        <v>130618.69</v>
      </c>
    </row>
    <row r="17" spans="1:10" ht="15.6" x14ac:dyDescent="0.3">
      <c r="A17" s="66" t="s">
        <v>44</v>
      </c>
      <c r="B17" s="66"/>
      <c r="C17" s="66"/>
      <c r="D17" s="66"/>
      <c r="E17" s="17">
        <v>2415.52</v>
      </c>
      <c r="F17" s="17">
        <v>2253.4899999999998</v>
      </c>
      <c r="G17" s="18">
        <v>470.17</v>
      </c>
    </row>
    <row r="18" spans="1:10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0" ht="15.6" x14ac:dyDescent="0.3">
      <c r="A19" s="66" t="s">
        <v>46</v>
      </c>
      <c r="B19" s="66"/>
      <c r="C19" s="66"/>
      <c r="D19" s="66"/>
      <c r="E19" s="17">
        <v>15217.66</v>
      </c>
      <c r="F19" s="17">
        <v>14285.39</v>
      </c>
      <c r="G19" s="18">
        <v>3099.24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1316.7</v>
      </c>
      <c r="F20" s="34">
        <f t="shared" ref="F20:G20" si="2">F21</f>
        <v>1279.2</v>
      </c>
      <c r="G20" s="34">
        <f t="shared" si="2"/>
        <v>121.53</v>
      </c>
    </row>
    <row r="21" spans="1:10" ht="15.6" x14ac:dyDescent="0.3">
      <c r="A21" s="66" t="s">
        <v>15</v>
      </c>
      <c r="B21" s="66"/>
      <c r="C21" s="66"/>
      <c r="D21" s="66"/>
      <c r="E21" s="17">
        <v>1316.7</v>
      </c>
      <c r="F21" s="17">
        <v>1279.2</v>
      </c>
      <c r="G21" s="18">
        <v>121.53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52</v>
      </c>
      <c r="B24" s="38"/>
      <c r="C24" s="38"/>
      <c r="D24" s="38"/>
      <c r="E24" s="38"/>
      <c r="F24" s="17">
        <v>-375474.33828685794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89525.277574953259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нар'!W150</f>
        <v>9928.9726568629158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нар'!X150</f>
        <v>2045.6335371306891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нар'!Y150</f>
        <v>11455.454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нар'!AA150+'[1]УК ВР декабрь нар'!AB150+'[1]УК ВР декабрь нар'!AC150+'[1]УК ВР декабрь нар'!AD150+'[1]УК ВР декабрь нар'!AE150+'[1]УК ВР декабрь нар'!AF150+'[1]УК ВР декабрь нар'!AG150+'[1]УК ВР декабрь нар'!AH150+'[1]УК ВР декабрь нар'!AJ150+'[1]УК ВР декабрь нар'!AL150+'[1]УК ВР декабрь нар'!AN150+'[1]УК ВР декабрь нар'!AO150+'[1]УК ВР декабрь нар'!AP150+'[1]УК ВР декабрь нар'!AQ150+'[1]УК ВР декабрь нар'!AR150+'[1]УК ВР декабрь нар'!AT150</f>
        <v>32609.8</v>
      </c>
      <c r="I30" s="28"/>
    </row>
    <row r="31" spans="1:10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нар'!AY150</f>
        <v>33485.417380959654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SUM(F34:F38)+20264.56</f>
        <v>301698.71606887825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51"/>
      <c r="I33" s="28"/>
    </row>
    <row r="34" spans="1:10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нар'!CN150+'[1]УК ВР декабрь нар'!DU150</f>
        <v>85592.219327484228</v>
      </c>
      <c r="I34" s="28"/>
    </row>
    <row r="35" spans="1:10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нар'!CO150+'[1]УК ВР декабрь нар'!DV150</f>
        <v>17829.742335553492</v>
      </c>
      <c r="I35" s="28"/>
    </row>
    <row r="36" spans="1:10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нар'!CP150+'[1]УК ВР декабрь нар'!DW150</f>
        <v>107843.52350000001</v>
      </c>
      <c r="I36" s="28"/>
    </row>
    <row r="37" spans="1:10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нар'!AI150+'[1]УК ВР декабрь нар'!AJ150+'[1]УК ВР декабрь нар'!AS150+'[1]УК ВР декабрь нар'!BC150+'[1]УК ВР декабрь нар'!DB150+'[1]УК ВР декабрь нар'!EK150+'[1]УК ВР декабрь нар'!AM150</f>
        <v>0</v>
      </c>
      <c r="I37" s="28"/>
    </row>
    <row r="38" spans="1:10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нар'!DG150+'[1]УК ВР декабрь нар'!EQ150</f>
        <v>70168.670905840525</v>
      </c>
      <c r="I38" s="28"/>
    </row>
    <row r="39" spans="1:10" ht="32.4" customHeight="1" x14ac:dyDescent="0.3">
      <c r="A39" s="42" t="s">
        <v>35</v>
      </c>
      <c r="B39" s="43"/>
      <c r="C39" s="43"/>
      <c r="D39" s="43"/>
      <c r="E39" s="44"/>
      <c r="F39" s="26">
        <f>SUM(F40:F48)+46464.39</f>
        <v>230724.06376998435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нар'!FB150+'[1]УК ВР декабрь нар'!FX150</f>
        <v>120644.51597202086</v>
      </c>
      <c r="I40" s="28"/>
    </row>
    <row r="41" spans="1:10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нар'!FC150+'[1]УК ВР декабрь нар'!FY150</f>
        <v>24634.459293513552</v>
      </c>
      <c r="I41" s="28"/>
    </row>
    <row r="42" spans="1:10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10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10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10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10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нар'!FD150+'[1]УК ВР декабрь нар'!FZ150</f>
        <v>194.41200000000001</v>
      </c>
      <c r="I46" s="28"/>
    </row>
    <row r="47" spans="1:10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нар'!GG150+'[1]УК ВР декабрь нар'!FL150+'[1]УК ВР декабрь нар'!BB150+'[1]УК ВР декабрь нар'!AK150</f>
        <v>487.56</v>
      </c>
      <c r="I47" s="28"/>
    </row>
    <row r="48" spans="1:10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нар'!FS150+'[1]УК ВР декабрь нар'!GL150</f>
        <v>38298.726504449907</v>
      </c>
      <c r="I48" s="28"/>
      <c r="J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621948.05741381587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92657.040000000008</v>
      </c>
      <c r="I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39044.26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53612.78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714605.09741381591</v>
      </c>
      <c r="H55" s="28"/>
      <c r="I55" s="28"/>
      <c r="K55" s="28"/>
      <c r="L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568469.77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544558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-521609.66570067382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7</vt:lpstr>
      <vt:lpstr>'Огарева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2018-04-09T12:22:29Z</cp:lastPrinted>
  <dcterms:created xsi:type="dcterms:W3CDTF">2013-05-24T09:13:10Z</dcterms:created>
  <dcterms:modified xsi:type="dcterms:W3CDTF">2019-03-06T11:59:26Z</dcterms:modified>
</cp:coreProperties>
</file>